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NIVERSIDAD\SEMESTRE 7\PROYECTO DE DISEÑO I\"/>
    </mc:Choice>
  </mc:AlternateContent>
  <xr:revisionPtr revIDLastSave="0" documentId="13_ncr:1_{903908AD-EF38-44CA-9016-249FCF13AADF}" xr6:coauthVersionLast="47" xr6:coauthVersionMax="47" xr10:uidLastSave="{00000000-0000-0000-0000-000000000000}"/>
  <bookViews>
    <workbookView xWindow="-108" yWindow="-108" windowWidth="23256" windowHeight="12576" tabRatio="588" xr2:uid="{00000000-000D-0000-FFFF-FFFF00000000}"/>
  </bookViews>
  <sheets>
    <sheet name="AHP 3 INDICADORES" sheetId="3" r:id="rId1"/>
    <sheet name="Metodologia visual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3" l="1"/>
  <c r="J11" i="3" a="1"/>
  <c r="J11" i="3" s="1"/>
  <c r="K11" i="3" s="1"/>
  <c r="I11" i="3"/>
  <c r="F11" i="3"/>
  <c r="E19" i="3"/>
  <c r="I14" i="3"/>
  <c r="I12" i="3"/>
  <c r="I13" i="3"/>
  <c r="H14" i="3"/>
  <c r="H12" i="3"/>
  <c r="H13" i="3"/>
  <c r="H11" i="3"/>
  <c r="G14" i="3"/>
  <c r="G12" i="3"/>
  <c r="G13" i="3"/>
  <c r="G11" i="3"/>
  <c r="F14" i="3"/>
  <c r="F12" i="3"/>
  <c r="F13" i="3"/>
  <c r="D14" i="3"/>
  <c r="E14" i="3"/>
  <c r="C14" i="3"/>
  <c r="E16" i="3"/>
  <c r="F8" i="3"/>
  <c r="B12" i="3"/>
  <c r="D10" i="3" s="1"/>
  <c r="G10" i="3" s="1"/>
  <c r="B13" i="3"/>
  <c r="E10" i="3" s="1"/>
  <c r="H10" i="3" s="1"/>
  <c r="B11" i="3"/>
  <c r="C10" i="3" s="1"/>
  <c r="F10" i="3" s="1"/>
  <c r="K13" i="3" l="1"/>
  <c r="K12" i="3"/>
  <c r="E17" i="3" s="1"/>
  <c r="E18" i="3" s="1"/>
  <c r="E20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<sst xmlns="http://schemas.openxmlformats.org/spreadsheetml/2006/main" count="38" uniqueCount="29">
  <si>
    <t>*(2)/(1)</t>
  </si>
  <si>
    <t>Indice consistencia CI</t>
  </si>
  <si>
    <t>Totales</t>
  </si>
  <si>
    <t>Vector Prioridades</t>
  </si>
  <si>
    <t>Vector Ponderado</t>
  </si>
  <si>
    <t>Vector Consistencia</t>
  </si>
  <si>
    <t xml:space="preserve">Matriz Normalizada </t>
  </si>
  <si>
    <t>PROCESO DE ANÁLISIS JERARQUICO - AHP</t>
  </si>
  <si>
    <t>Número de indicadores n</t>
  </si>
  <si>
    <t>Indice consistencia Aleatorio RI</t>
  </si>
  <si>
    <t>¿Es consistente?</t>
  </si>
  <si>
    <t xml:space="preserve">Promedio Vector Consistencia  λ </t>
  </si>
  <si>
    <t>Razón de Consistencia CR</t>
  </si>
  <si>
    <t>Matriz de comparación por pares</t>
  </si>
  <si>
    <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b/>
        <i/>
        <sz val="6"/>
        <color indexed="8"/>
        <rFont val="Calibri"/>
        <family val="2"/>
      </rPr>
      <t>n</t>
    </r>
    <r>
      <rPr>
        <sz val="6"/>
        <color indexed="8"/>
        <rFont val="Calibri"/>
        <family val="2"/>
      </rPr>
      <t xml:space="preserve"> que se comparan</t>
    </r>
  </si>
  <si>
    <t xml:space="preserve">Si CR ≤ 0.1 o sea el 10%, la matriz de pares comparada será siempre consistente. En caso contrario, la matriz debe ser mejorada. 
</t>
  </si>
  <si>
    <t xml:space="preserve">Entre más cerca sea λ del número de criterios, mejor será el análisis realizado. </t>
  </si>
  <si>
    <t>Número de criterios</t>
  </si>
  <si>
    <t>Nombre criterios</t>
  </si>
  <si>
    <t>Criterios</t>
  </si>
  <si>
    <t>Comparación de alternativas segùn criterios</t>
  </si>
  <si>
    <t>Ponga aquí cualquiera de los criterios</t>
  </si>
  <si>
    <t>Más preferencia que el criterio inicial</t>
  </si>
  <si>
    <t>Menos preferencia que el criterio inicial</t>
  </si>
  <si>
    <t>Criterios de selección</t>
  </si>
  <si>
    <t>Criterios alternativas</t>
  </si>
  <si>
    <t>Eficiencia Operativa</t>
  </si>
  <si>
    <t>Escalabilidad</t>
  </si>
  <si>
    <t>Transparencia de la Información del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</si>
</sst>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name val="Arial"/>
      <family val="2"/>
    </font>
    <font>
      <sz val="6"/>
      <color indexed="8"/>
      <name val="Calibri"/>
      <family val="2"/>
    </font>
    <font>
      <b/>
      <i/>
      <sz val="6"/>
      <color indexed="8"/>
      <name val="Calibri"/>
      <family val="2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6"/>
      <color rgb="FF0D0D0D"/>
      <name val="Calibri"/>
      <family val="2"/>
    </font>
    <font>
      <b/>
      <sz val="6"/>
      <color theme="0"/>
      <name val="Calibri"/>
      <family val="2"/>
    </font>
    <font>
      <b/>
      <sz val="6"/>
      <color theme="0"/>
      <name val="Calibri"/>
      <family val="2"/>
      <scheme val="minor"/>
    </font>
    <font>
      <sz val="6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/>
    </xf>
    <xf numFmtId="2" fontId="4" fillId="4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2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5" borderId="0" xfId="0" applyFont="1" applyFill="1"/>
    <xf numFmtId="0" fontId="8" fillId="3" borderId="0" xfId="0" applyFont="1" applyFill="1" applyAlignment="1">
      <alignment horizontal="center"/>
    </xf>
    <xf numFmtId="12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2" fontId="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 vertical="center"/>
    </xf>
    <xf numFmtId="9" fontId="6" fillId="3" borderId="1" xfId="1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2" fontId="4" fillId="5" borderId="0" xfId="0" applyNumberFormat="1" applyFont="1" applyFill="1" applyAlignment="1">
      <alignment horizontal="center" vertic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12" fontId="4" fillId="3" borderId="0" xfId="0" applyNumberFormat="1" applyFont="1" applyFill="1" applyAlignment="1">
      <alignment horizontal="center" vertical="center"/>
    </xf>
    <xf numFmtId="0" fontId="6" fillId="8" borderId="1" xfId="0" applyFont="1" applyFill="1" applyBorder="1" applyAlignment="1">
      <alignment horizontal="center"/>
    </xf>
    <xf numFmtId="12" fontId="7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2" fontId="7" fillId="9" borderId="1" xfId="0" applyNumberFormat="1" applyFont="1" applyFill="1" applyBorder="1" applyAlignment="1">
      <alignment horizontal="center" vertical="center"/>
    </xf>
    <xf numFmtId="9" fontId="11" fillId="8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  <xf numFmtId="0" fontId="7" fillId="3" borderId="0" xfId="0" applyFont="1" applyFill="1" applyProtection="1">
      <protection locked="0"/>
    </xf>
    <xf numFmtId="0" fontId="14" fillId="3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wrapText="1"/>
      <protection locked="0"/>
    </xf>
    <xf numFmtId="0" fontId="12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5" borderId="0" xfId="0" applyFont="1" applyFill="1" applyAlignment="1" applyProtection="1">
      <alignment horizontal="center"/>
      <protection locked="0"/>
    </xf>
    <xf numFmtId="0" fontId="15" fillId="0" borderId="0" xfId="0" applyFont="1" applyAlignment="1">
      <alignment horizontal="left" vertical="center" wrapText="1" readingOrder="1"/>
    </xf>
    <xf numFmtId="0" fontId="15" fillId="5" borderId="0" xfId="0" applyFont="1" applyFill="1" applyAlignment="1">
      <alignment horizontal="left" vertical="center" wrapText="1" readingOrder="1"/>
    </xf>
    <xf numFmtId="0" fontId="16" fillId="10" borderId="0" xfId="0" applyFont="1" applyFill="1" applyAlignment="1">
      <alignment horizontal="left" vertical="center" wrapText="1" readingOrder="1"/>
    </xf>
    <xf numFmtId="0" fontId="10" fillId="5" borderId="0" xfId="0" applyFont="1" applyFill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 wrapText="1"/>
    </xf>
    <xf numFmtId="0" fontId="5" fillId="8" borderId="3" xfId="0" applyFont="1" applyFill="1" applyBorder="1" applyAlignment="1">
      <alignment horizontal="center" wrapText="1"/>
    </xf>
    <xf numFmtId="0" fontId="5" fillId="6" borderId="5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5" fillId="9" borderId="5" xfId="0" applyFont="1" applyFill="1" applyBorder="1" applyAlignment="1">
      <alignment horizontal="center" wrapText="1"/>
    </xf>
    <xf numFmtId="0" fontId="5" fillId="9" borderId="3" xfId="0" applyFont="1" applyFill="1" applyBorder="1" applyAlignment="1">
      <alignment horizontal="center" wrapText="1"/>
    </xf>
    <xf numFmtId="0" fontId="4" fillId="5" borderId="13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19" fillId="7" borderId="1" xfId="0" applyFont="1" applyFill="1" applyBorder="1" applyAlignment="1" applyProtection="1">
      <alignment horizontal="left"/>
      <protection locked="0"/>
    </xf>
    <xf numFmtId="0" fontId="17" fillId="5" borderId="0" xfId="0" applyFont="1" applyFill="1" applyAlignment="1">
      <alignment horizontal="center" vertical="center" wrapText="1"/>
    </xf>
    <xf numFmtId="0" fontId="10" fillId="11" borderId="9" xfId="0" applyFont="1" applyFill="1" applyBorder="1" applyAlignment="1">
      <alignment horizontal="left"/>
    </xf>
    <xf numFmtId="0" fontId="18" fillId="3" borderId="10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center"/>
    </xf>
    <xf numFmtId="0" fontId="10" fillId="11" borderId="10" xfId="0" applyFont="1" applyFill="1" applyBorder="1" applyAlignment="1">
      <alignment horizontal="center"/>
    </xf>
    <xf numFmtId="0" fontId="10" fillId="11" borderId="9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 vertical="center"/>
    </xf>
    <xf numFmtId="2" fontId="7" fillId="5" borderId="7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7" fillId="3" borderId="0" xfId="0" applyFont="1" applyFill="1" applyAlignment="1" applyProtection="1">
      <alignment horizontal="left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16</xdr:row>
      <xdr:rowOff>180975</xdr:rowOff>
    </xdr:from>
    <xdr:to>
      <xdr:col>6</xdr:col>
      <xdr:colOff>674370</xdr:colOff>
      <xdr:row>18</xdr:row>
      <xdr:rowOff>0</xdr:rowOff>
    </xdr:to>
    <xdr:pic>
      <xdr:nvPicPr>
        <xdr:cNvPr id="1273" name="3 Imagen">
          <a:extLst>
            <a:ext uri="{FF2B5EF4-FFF2-40B4-BE49-F238E27FC236}">
              <a16:creationId xmlns:a16="http://schemas.microsoft.com/office/drawing/2014/main" id="{663FF034-C599-FE94-CC26-2494CDE2E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3486150" y="2533650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9525</xdr:colOff>
      <xdr:row>18</xdr:row>
      <xdr:rowOff>9525</xdr:rowOff>
    </xdr:from>
    <xdr:to>
      <xdr:col>6</xdr:col>
      <xdr:colOff>693420</xdr:colOff>
      <xdr:row>19</xdr:row>
      <xdr:rowOff>19050</xdr:rowOff>
    </xdr:to>
    <xdr:pic>
      <xdr:nvPicPr>
        <xdr:cNvPr id="1274" name="4 Imagen">
          <a:extLst>
            <a:ext uri="{FF2B5EF4-FFF2-40B4-BE49-F238E27FC236}">
              <a16:creationId xmlns:a16="http://schemas.microsoft.com/office/drawing/2014/main" id="{BC4A4A06-2A06-9449-99F0-0750814FE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3476625" y="2876550"/>
          <a:ext cx="1543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28575</xdr:colOff>
      <xdr:row>19</xdr:row>
      <xdr:rowOff>28575</xdr:rowOff>
    </xdr:from>
    <xdr:to>
      <xdr:col>6</xdr:col>
      <xdr:colOff>683895</xdr:colOff>
      <xdr:row>20</xdr:row>
      <xdr:rowOff>28575</xdr:rowOff>
    </xdr:to>
    <xdr:pic>
      <xdr:nvPicPr>
        <xdr:cNvPr id="1275" name="5 Imagen">
          <a:extLst>
            <a:ext uri="{FF2B5EF4-FFF2-40B4-BE49-F238E27FC236}">
              <a16:creationId xmlns:a16="http://schemas.microsoft.com/office/drawing/2014/main" id="{28F349A9-FFF3-D8AE-F20D-05971AC96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3495675" y="3209925"/>
          <a:ext cx="1514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107950</xdr:rowOff>
    </xdr:from>
    <xdr:to>
      <xdr:col>18</xdr:col>
      <xdr:colOff>15888</xdr:colOff>
      <xdr:row>2</xdr:row>
      <xdr:rowOff>124883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6123F2BA-C101-47F3-8A03-443ACDDAB91F}"/>
            </a:ext>
          </a:extLst>
        </xdr:cNvPr>
        <xdr:cNvCxnSpPr/>
      </xdr:nvCxnSpPr>
      <xdr:spPr>
        <a:xfrm flipV="1">
          <a:off x="463867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</xdr:colOff>
      <xdr:row>2</xdr:row>
      <xdr:rowOff>107950</xdr:rowOff>
    </xdr:from>
    <xdr:to>
      <xdr:col>9</xdr:col>
      <xdr:colOff>9527</xdr:colOff>
      <xdr:row>2</xdr:row>
      <xdr:rowOff>124883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C1DB103C-BF52-45F3-BCE3-E35942E68558}"/>
            </a:ext>
          </a:extLst>
        </xdr:cNvPr>
        <xdr:cNvCxnSpPr/>
      </xdr:nvCxnSpPr>
      <xdr:spPr>
        <a:xfrm flipV="1">
          <a:off x="952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2"/>
  <sheetViews>
    <sheetView showGridLines="0" tabSelected="1" topLeftCell="C2" zoomScale="150" zoomScaleNormal="150" workbookViewId="0">
      <selection activeCell="I13" sqref="I13"/>
    </sheetView>
  </sheetViews>
  <sheetFormatPr baseColWidth="10" defaultColWidth="11.44140625" defaultRowHeight="12" x14ac:dyDescent="0.25"/>
  <cols>
    <col min="1" max="1" width="6.5546875" style="13" customWidth="1"/>
    <col min="2" max="2" width="15.6640625" style="1" customWidth="1"/>
    <col min="3" max="3" width="13" style="1" bestFit="1" customWidth="1"/>
    <col min="4" max="4" width="11.77734375" style="1" customWidth="1"/>
    <col min="5" max="5" width="28.44140625" style="1" bestFit="1" customWidth="1"/>
    <col min="6" max="6" width="13" style="1" bestFit="1" customWidth="1"/>
    <col min="7" max="7" width="10.109375" style="1" customWidth="1"/>
    <col min="8" max="8" width="28.44140625" style="1" bestFit="1" customWidth="1"/>
    <col min="9" max="9" width="9" style="1" customWidth="1"/>
    <col min="10" max="10" width="8.6640625" style="1" customWidth="1"/>
    <col min="11" max="11" width="9.44140625" style="1" customWidth="1"/>
    <col min="12" max="12" width="6.44140625" style="1" customWidth="1"/>
    <col min="13" max="14" width="11.44140625" style="1"/>
    <col min="15" max="33" width="11.44140625" style="13"/>
    <col min="34" max="16384" width="11.44140625" style="1"/>
  </cols>
  <sheetData>
    <row r="1" spans="2:14" x14ac:dyDescent="0.25">
      <c r="B1" s="51" t="s">
        <v>7</v>
      </c>
      <c r="C1" s="51"/>
      <c r="D1" s="51"/>
      <c r="E1" s="51"/>
      <c r="F1" s="51"/>
      <c r="G1" s="51"/>
      <c r="H1" s="51"/>
      <c r="I1" s="51"/>
      <c r="J1" s="51"/>
      <c r="K1" s="51"/>
      <c r="L1" s="13"/>
      <c r="M1" s="13"/>
      <c r="N1" s="13"/>
    </row>
    <row r="2" spans="2:14" ht="12" customHeight="1" x14ac:dyDescent="0.25">
      <c r="B2" s="45" t="s">
        <v>25</v>
      </c>
      <c r="C2" s="46"/>
      <c r="D2" s="44" t="s">
        <v>24</v>
      </c>
      <c r="E2" s="44"/>
      <c r="F2" s="47"/>
      <c r="G2" s="47"/>
      <c r="H2" s="47"/>
      <c r="I2" s="47"/>
      <c r="J2" s="47"/>
      <c r="K2" s="47"/>
      <c r="L2" s="13"/>
      <c r="M2" s="13"/>
      <c r="N2" s="13"/>
    </row>
    <row r="3" spans="2:14" ht="11.25" customHeight="1" x14ac:dyDescent="0.25">
      <c r="B3" s="45" t="s">
        <v>17</v>
      </c>
      <c r="C3" s="46"/>
      <c r="D3" s="63">
        <v>3</v>
      </c>
      <c r="E3" s="63"/>
      <c r="F3" s="47"/>
      <c r="G3" s="47"/>
      <c r="H3" s="47"/>
      <c r="I3" s="47"/>
      <c r="J3" s="47"/>
      <c r="K3" s="47"/>
      <c r="L3" s="13"/>
      <c r="M3" s="13"/>
      <c r="N3" s="13"/>
    </row>
    <row r="4" spans="2:14" x14ac:dyDescent="0.25">
      <c r="B4" s="62" t="s">
        <v>18</v>
      </c>
      <c r="C4" s="62"/>
      <c r="D4" s="44" t="s">
        <v>26</v>
      </c>
      <c r="E4" s="44"/>
      <c r="F4" s="47"/>
      <c r="G4" s="47"/>
      <c r="H4" s="47"/>
      <c r="I4" s="47"/>
      <c r="J4" s="47"/>
      <c r="K4" s="47"/>
      <c r="L4" s="13"/>
      <c r="M4" s="13"/>
      <c r="N4" s="13"/>
    </row>
    <row r="5" spans="2:14" x14ac:dyDescent="0.25">
      <c r="B5" s="62"/>
      <c r="C5" s="62"/>
      <c r="D5" s="44" t="s">
        <v>27</v>
      </c>
      <c r="E5" s="44"/>
      <c r="F5" s="47"/>
      <c r="G5" s="47"/>
      <c r="H5" s="47"/>
      <c r="I5" s="47"/>
      <c r="J5" s="47"/>
      <c r="K5" s="47"/>
      <c r="L5" s="13"/>
      <c r="M5" s="13"/>
      <c r="N5" s="13"/>
    </row>
    <row r="6" spans="2:14" x14ac:dyDescent="0.25">
      <c r="B6" s="62"/>
      <c r="C6" s="62"/>
      <c r="D6" s="44" t="s">
        <v>28</v>
      </c>
      <c r="E6" s="44"/>
      <c r="F6" s="47"/>
      <c r="G6" s="47"/>
      <c r="H6" s="47"/>
      <c r="I6" s="47"/>
      <c r="J6" s="47"/>
      <c r="K6" s="47"/>
      <c r="L6" s="13"/>
      <c r="M6" s="13"/>
      <c r="N6" s="13"/>
    </row>
    <row r="7" spans="2:14" ht="6" customHeight="1" thickBot="1" x14ac:dyDescent="0.3">
      <c r="B7" s="61"/>
      <c r="C7" s="61"/>
      <c r="D7" s="61"/>
      <c r="E7" s="61"/>
      <c r="F7" s="47"/>
      <c r="G7" s="47"/>
      <c r="H7" s="47"/>
      <c r="I7" s="47"/>
      <c r="J7" s="47"/>
      <c r="K7" s="47"/>
      <c r="L7" s="13"/>
      <c r="M7" s="13"/>
      <c r="N7" s="13"/>
    </row>
    <row r="8" spans="2:14" ht="13.5" customHeight="1" thickBot="1" x14ac:dyDescent="0.3">
      <c r="B8" s="72" t="s">
        <v>20</v>
      </c>
      <c r="C8" s="73"/>
      <c r="D8" s="73"/>
      <c r="E8" s="73"/>
      <c r="F8" s="65" t="str">
        <f>+D2</f>
        <v>Criterios de selección</v>
      </c>
      <c r="G8" s="65"/>
      <c r="H8" s="65"/>
      <c r="I8" s="28">
        <v>1</v>
      </c>
      <c r="J8" s="19">
        <v>2</v>
      </c>
      <c r="K8" s="30" t="s">
        <v>0</v>
      </c>
      <c r="L8" s="13"/>
      <c r="M8" s="13"/>
      <c r="N8" s="13"/>
    </row>
    <row r="9" spans="2:14" x14ac:dyDescent="0.25">
      <c r="B9" s="52" t="s">
        <v>13</v>
      </c>
      <c r="C9" s="52"/>
      <c r="D9" s="52"/>
      <c r="E9" s="52"/>
      <c r="F9" s="53" t="s">
        <v>6</v>
      </c>
      <c r="G9" s="53"/>
      <c r="H9" s="54"/>
      <c r="I9" s="55" t="s">
        <v>3</v>
      </c>
      <c r="J9" s="57" t="s">
        <v>4</v>
      </c>
      <c r="K9" s="59" t="s">
        <v>5</v>
      </c>
      <c r="L9" s="13"/>
      <c r="M9" s="13"/>
      <c r="N9" s="13"/>
    </row>
    <row r="10" spans="2:14" x14ac:dyDescent="0.25">
      <c r="B10" s="4" t="s">
        <v>19</v>
      </c>
      <c r="C10" s="5" t="str">
        <f>+B11</f>
        <v>Eficiencia Operativa</v>
      </c>
      <c r="D10" s="5" t="str">
        <f>+B12</f>
        <v>Escalabilidad</v>
      </c>
      <c r="E10" s="5" t="str">
        <f>+B13</f>
        <v>Transparencia de la Información del Proceso</v>
      </c>
      <c r="F10" s="3" t="str">
        <f>+C10</f>
        <v>Eficiencia Operativa</v>
      </c>
      <c r="G10" s="3" t="str">
        <f>+D10</f>
        <v>Escalabilidad</v>
      </c>
      <c r="H10" s="3" t="str">
        <f>+E10</f>
        <v>Transparencia de la Información del Proceso</v>
      </c>
      <c r="I10" s="56"/>
      <c r="J10" s="58"/>
      <c r="K10" s="60"/>
      <c r="L10" s="13"/>
      <c r="M10" s="13"/>
      <c r="N10" s="13"/>
    </row>
    <row r="11" spans="2:14" ht="24.6" customHeight="1" x14ac:dyDescent="0.25">
      <c r="B11" s="6" t="str">
        <f>+D4</f>
        <v>Eficiencia Operativa</v>
      </c>
      <c r="C11" s="29">
        <v>1</v>
      </c>
      <c r="D11" s="18">
        <v>5</v>
      </c>
      <c r="E11" s="18">
        <v>3</v>
      </c>
      <c r="F11" s="9">
        <f>C11/$C$14</f>
        <v>0.65217391304347827</v>
      </c>
      <c r="G11" s="9">
        <f>D11/$D$14</f>
        <v>0.55555555555555558</v>
      </c>
      <c r="H11" s="9">
        <f>E11/$E$14</f>
        <v>0.69230769230769218</v>
      </c>
      <c r="I11" s="32">
        <f>AVERAGE(F11:H11)</f>
        <v>0.63334572030224201</v>
      </c>
      <c r="J11" s="20" cm="1">
        <f t="array" ref="J11:J13">MMULT(C11:E13,I11:I13)</f>
        <v>1.9456212064907716</v>
      </c>
      <c r="K11" s="31">
        <f>J11/I11</f>
        <v>3.0719734011343633</v>
      </c>
      <c r="L11" s="13"/>
      <c r="M11" s="23"/>
      <c r="N11" s="23"/>
    </row>
    <row r="12" spans="2:14" ht="14.1" customHeight="1" x14ac:dyDescent="0.25">
      <c r="B12" s="6" t="str">
        <f>+D5</f>
        <v>Escalabilidad</v>
      </c>
      <c r="C12" s="10">
        <v>0.2</v>
      </c>
      <c r="D12" s="29">
        <v>1</v>
      </c>
      <c r="E12" s="18">
        <v>0.33333333333333331</v>
      </c>
      <c r="F12" s="9">
        <f t="shared" ref="F12:F13" si="0">C12/$C$14</f>
        <v>0.13043478260869568</v>
      </c>
      <c r="G12" s="9">
        <f t="shared" ref="G12:G13" si="1">D12/$D$14</f>
        <v>0.1111111111111111</v>
      </c>
      <c r="H12" s="9">
        <f t="shared" ref="H12:H13" si="2">E12/$E$14</f>
        <v>7.6923076923076913E-2</v>
      </c>
      <c r="I12" s="32">
        <f t="shared" ref="I12:I13" si="3">AVERAGE(F12:H12)</f>
        <v>0.1061563235476279</v>
      </c>
      <c r="J12" s="20">
        <v>0.31965811965811963</v>
      </c>
      <c r="K12" s="31">
        <f t="shared" ref="K12:K13" si="4">J12/I12</f>
        <v>3.0112018669778293</v>
      </c>
      <c r="L12" s="13"/>
      <c r="M12" s="13"/>
      <c r="N12" s="24"/>
    </row>
    <row r="13" spans="2:14" ht="33" customHeight="1" x14ac:dyDescent="0.25">
      <c r="B13" s="6" t="str">
        <f>+D6</f>
        <v>Transparencia de la Información del Proceso</v>
      </c>
      <c r="C13" s="10">
        <v>0.33333333333333331</v>
      </c>
      <c r="D13" s="10">
        <v>3</v>
      </c>
      <c r="E13" s="29">
        <v>1</v>
      </c>
      <c r="F13" s="9">
        <f t="shared" si="0"/>
        <v>0.21739130434782608</v>
      </c>
      <c r="G13" s="9">
        <f t="shared" si="1"/>
        <v>0.33333333333333331</v>
      </c>
      <c r="H13" s="9">
        <f t="shared" si="2"/>
        <v>0.23076923076923073</v>
      </c>
      <c r="I13" s="32">
        <f t="shared" si="3"/>
        <v>0.26049795615013005</v>
      </c>
      <c r="J13" s="20">
        <v>0.7900821668937611</v>
      </c>
      <c r="K13" s="31">
        <f t="shared" si="4"/>
        <v>3.0329687747662071</v>
      </c>
      <c r="L13" s="13"/>
      <c r="M13" s="13"/>
      <c r="N13" s="13"/>
    </row>
    <row r="14" spans="2:14" x14ac:dyDescent="0.25">
      <c r="B14" s="7" t="s">
        <v>2</v>
      </c>
      <c r="C14" s="11">
        <f>SUM(C11:C13)</f>
        <v>1.5333333333333332</v>
      </c>
      <c r="D14" s="11">
        <f t="shared" ref="D14:E14" si="5">SUM(D11:D13)</f>
        <v>9</v>
      </c>
      <c r="E14" s="11">
        <f t="shared" si="5"/>
        <v>4.3333333333333339</v>
      </c>
      <c r="F14" s="12">
        <f>SUM(F11:F13)</f>
        <v>1</v>
      </c>
      <c r="G14" s="12">
        <f>SUM(G11:G13)</f>
        <v>1</v>
      </c>
      <c r="H14" s="12">
        <f>SUM(H11:H13)</f>
        <v>0.99999999999999978</v>
      </c>
      <c r="I14" s="32">
        <f>SUM(I11:I13)</f>
        <v>1</v>
      </c>
      <c r="J14" s="76"/>
      <c r="K14" s="77"/>
      <c r="L14" s="13"/>
      <c r="M14" s="13"/>
      <c r="N14" s="13"/>
    </row>
    <row r="15" spans="2:14" ht="3.75" customHeight="1" thickBot="1" x14ac:dyDescent="0.3">
      <c r="B15" s="71"/>
      <c r="C15" s="71"/>
      <c r="D15" s="71"/>
      <c r="E15" s="71"/>
      <c r="F15" s="13"/>
      <c r="G15" s="13"/>
      <c r="H15" s="13"/>
      <c r="I15" s="13"/>
      <c r="J15" s="13"/>
      <c r="K15" s="13"/>
      <c r="L15" s="13"/>
      <c r="M15" s="13"/>
      <c r="N15" s="13"/>
    </row>
    <row r="16" spans="2:14" ht="14.25" customHeight="1" thickBot="1" x14ac:dyDescent="0.3">
      <c r="B16" s="74" t="s">
        <v>8</v>
      </c>
      <c r="C16" s="74"/>
      <c r="D16" s="74"/>
      <c r="E16" s="22">
        <f>+D3</f>
        <v>3</v>
      </c>
      <c r="F16" s="66" t="s">
        <v>16</v>
      </c>
      <c r="G16" s="67"/>
      <c r="H16" s="67"/>
      <c r="I16" s="68"/>
      <c r="J16" s="13"/>
      <c r="K16" s="13"/>
      <c r="L16" s="13"/>
      <c r="M16" s="13"/>
      <c r="N16" s="13"/>
    </row>
    <row r="17" spans="2:14" ht="15.75" customHeight="1" x14ac:dyDescent="0.25">
      <c r="B17" s="75" t="s">
        <v>11</v>
      </c>
      <c r="C17" s="75"/>
      <c r="D17" s="75"/>
      <c r="E17" s="35">
        <f>AVERAGE(K11:K13)</f>
        <v>3.0387146809594667</v>
      </c>
      <c r="F17" s="13"/>
      <c r="G17" s="13"/>
      <c r="H17" s="13"/>
      <c r="I17" s="13"/>
      <c r="J17" s="13"/>
      <c r="K17" s="13"/>
      <c r="L17" s="13"/>
      <c r="M17" s="13"/>
      <c r="N17" s="13"/>
    </row>
    <row r="18" spans="2:14" ht="24.9" customHeight="1" x14ac:dyDescent="0.25">
      <c r="B18" s="69" t="s">
        <v>1</v>
      </c>
      <c r="C18" s="69"/>
      <c r="D18" s="69"/>
      <c r="E18" s="8">
        <f>+(E17-E16)/(E16-1)</f>
        <v>1.9357340479733365E-2</v>
      </c>
      <c r="F18" s="13"/>
      <c r="G18" s="13"/>
      <c r="H18" s="13"/>
      <c r="I18" s="49"/>
      <c r="J18" s="49"/>
      <c r="K18" s="49"/>
      <c r="L18" s="49"/>
      <c r="M18" s="49"/>
      <c r="N18" s="13"/>
    </row>
    <row r="19" spans="2:14" ht="24.9" customHeight="1" x14ac:dyDescent="0.25">
      <c r="B19" s="62" t="s">
        <v>9</v>
      </c>
      <c r="C19" s="62"/>
      <c r="D19" s="62"/>
      <c r="E19" s="2">
        <f>1.98*(E16-2)/E16</f>
        <v>0.66</v>
      </c>
      <c r="F19" s="13"/>
      <c r="G19" s="13"/>
      <c r="H19" s="13"/>
      <c r="I19" s="48" t="s">
        <v>14</v>
      </c>
      <c r="J19" s="48"/>
      <c r="K19" s="48"/>
      <c r="L19" s="48"/>
      <c r="M19" s="48"/>
      <c r="N19" s="13"/>
    </row>
    <row r="20" spans="2:14" ht="24.9" customHeight="1" x14ac:dyDescent="0.25">
      <c r="B20" s="70" t="s">
        <v>12</v>
      </c>
      <c r="C20" s="70"/>
      <c r="D20" s="70"/>
      <c r="E20" s="21">
        <f>+E18/E19</f>
        <v>2.9329303757171764E-2</v>
      </c>
      <c r="F20" s="13"/>
      <c r="G20" s="13"/>
      <c r="H20" s="13"/>
      <c r="I20" s="50" t="s">
        <v>15</v>
      </c>
      <c r="J20" s="50"/>
      <c r="K20" s="50"/>
      <c r="L20" s="50"/>
      <c r="M20" s="50"/>
      <c r="N20" s="13"/>
    </row>
    <row r="21" spans="2:14" ht="27" customHeight="1" x14ac:dyDescent="0.25">
      <c r="B21" s="62" t="s">
        <v>10</v>
      </c>
      <c r="C21" s="62"/>
      <c r="D21" s="62"/>
      <c r="E21" s="38" t="str">
        <f>IF(E20&lt;0.1,"Es consistente","No es consistente")</f>
        <v>Es consistente</v>
      </c>
      <c r="F21" s="13"/>
      <c r="G21" s="13"/>
      <c r="H21" s="13"/>
      <c r="I21" s="64"/>
      <c r="J21" s="64"/>
      <c r="K21" s="64"/>
      <c r="L21" s="64"/>
      <c r="M21" s="64"/>
      <c r="N21" s="13"/>
    </row>
    <row r="22" spans="2:14" x14ac:dyDescent="0.25">
      <c r="B22" s="13"/>
      <c r="C22" s="13"/>
      <c r="D22" s="13"/>
      <c r="E22" s="13"/>
      <c r="F22" s="13"/>
      <c r="G22" s="13"/>
      <c r="H22" s="13"/>
      <c r="I22" s="64"/>
      <c r="J22" s="64"/>
      <c r="K22" s="64"/>
      <c r="L22" s="64"/>
      <c r="M22" s="64"/>
      <c r="N22" s="13"/>
    </row>
    <row r="23" spans="2:14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2:14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2:14" x14ac:dyDescent="0.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 x14ac:dyDescent="0.2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2:14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14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2:14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2:14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2:14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2:14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2:14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2:14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2:14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2:14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2:14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2:14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2:14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2:14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2:14" x14ac:dyDescent="0.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2:14" x14ac:dyDescent="0.25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2:14" x14ac:dyDescent="0.2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2:14" x14ac:dyDescent="0.25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2:14" x14ac:dyDescent="0.2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2:14" x14ac:dyDescent="0.25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2:14" x14ac:dyDescent="0.2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2:14" x14ac:dyDescent="0.25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2:14" x14ac:dyDescent="0.25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</sheetData>
  <mergeCells count="31">
    <mergeCell ref="I21:M22"/>
    <mergeCell ref="F8:H8"/>
    <mergeCell ref="F16:I16"/>
    <mergeCell ref="B18:D18"/>
    <mergeCell ref="B19:D19"/>
    <mergeCell ref="B20:D20"/>
    <mergeCell ref="B21:D21"/>
    <mergeCell ref="B15:E15"/>
    <mergeCell ref="B8:E8"/>
    <mergeCell ref="B16:D16"/>
    <mergeCell ref="B17:D17"/>
    <mergeCell ref="J14:K14"/>
    <mergeCell ref="I20:M20"/>
    <mergeCell ref="B1:K1"/>
    <mergeCell ref="B9:E9"/>
    <mergeCell ref="F9:H9"/>
    <mergeCell ref="I9:I10"/>
    <mergeCell ref="J9:J10"/>
    <mergeCell ref="K9:K10"/>
    <mergeCell ref="B2:C2"/>
    <mergeCell ref="D6:E6"/>
    <mergeCell ref="B7:E7"/>
    <mergeCell ref="B4:C6"/>
    <mergeCell ref="D2:E2"/>
    <mergeCell ref="D3:E3"/>
    <mergeCell ref="D4:E4"/>
    <mergeCell ref="D5:E5"/>
    <mergeCell ref="B3:C3"/>
    <mergeCell ref="F2:K7"/>
    <mergeCell ref="I19:M19"/>
    <mergeCell ref="I18:M18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19"/>
  <sheetViews>
    <sheetView topLeftCell="C1" zoomScale="90" zoomScaleNormal="90" workbookViewId="0">
      <selection activeCell="L7" sqref="L7"/>
    </sheetView>
  </sheetViews>
  <sheetFormatPr baseColWidth="10" defaultColWidth="11.44140625" defaultRowHeight="21" x14ac:dyDescent="0.4"/>
  <cols>
    <col min="1" max="1" width="11.44140625" style="14"/>
    <col min="2" max="7" width="10.6640625" style="14" customWidth="1"/>
    <col min="8" max="8" width="15.44140625" style="14" customWidth="1"/>
    <col min="9" max="9" width="11.44140625" style="14" customWidth="1"/>
    <col min="10" max="10" width="16.33203125" style="14" customWidth="1"/>
    <col min="11" max="11" width="10.6640625" style="14" customWidth="1"/>
    <col min="12" max="12" width="16.33203125" style="14" customWidth="1"/>
    <col min="13" max="13" width="12.77734375" style="14" customWidth="1"/>
    <col min="14" max="18" width="10.6640625" style="14" customWidth="1"/>
    <col min="19" max="16384" width="11.44140625" style="14"/>
  </cols>
  <sheetData>
    <row r="2" spans="2:18" x14ac:dyDescent="0.4">
      <c r="C2" s="79" t="s">
        <v>22</v>
      </c>
      <c r="D2" s="79"/>
      <c r="E2" s="79"/>
      <c r="F2" s="79"/>
      <c r="G2" s="79"/>
      <c r="H2" s="79"/>
      <c r="J2" s="78" t="s">
        <v>21</v>
      </c>
      <c r="L2" s="79" t="s">
        <v>23</v>
      </c>
      <c r="M2" s="79"/>
      <c r="N2" s="79"/>
      <c r="O2" s="79"/>
      <c r="P2" s="79"/>
      <c r="Q2" s="79"/>
    </row>
    <row r="3" spans="2:18" ht="28.5" customHeight="1" x14ac:dyDescent="0.4">
      <c r="J3" s="78"/>
    </row>
    <row r="4" spans="2:18" ht="39.9" customHeight="1" x14ac:dyDescent="0.4">
      <c r="B4" s="15">
        <v>0.1111111111111111</v>
      </c>
      <c r="C4" s="15">
        <v>0.125</v>
      </c>
      <c r="D4" s="15">
        <v>0.14285714285714285</v>
      </c>
      <c r="E4" s="15">
        <v>0.16666666666666666</v>
      </c>
      <c r="F4" s="15">
        <v>0.2</v>
      </c>
      <c r="G4" s="15">
        <v>0.25</v>
      </c>
      <c r="H4" s="15">
        <v>0.33333333333333331</v>
      </c>
      <c r="I4" s="15">
        <v>0.5</v>
      </c>
      <c r="J4" s="16">
        <v>1</v>
      </c>
      <c r="K4" s="16">
        <v>2</v>
      </c>
      <c r="L4" s="16">
        <v>3</v>
      </c>
      <c r="M4" s="16">
        <v>4</v>
      </c>
      <c r="N4" s="16">
        <v>5</v>
      </c>
      <c r="O4" s="16">
        <v>6</v>
      </c>
      <c r="P4" s="16">
        <v>7</v>
      </c>
      <c r="Q4" s="16">
        <v>8</v>
      </c>
      <c r="R4" s="16">
        <v>9</v>
      </c>
    </row>
    <row r="5" spans="2:18" ht="39.9" customHeight="1" x14ac:dyDescent="0.4">
      <c r="B5" s="17"/>
      <c r="C5" s="17"/>
      <c r="D5" s="17"/>
      <c r="E5" s="17"/>
      <c r="F5" s="17"/>
      <c r="G5" s="33"/>
      <c r="H5" s="34"/>
      <c r="I5" s="33"/>
      <c r="J5" s="43" t="s">
        <v>26</v>
      </c>
      <c r="K5" s="40"/>
      <c r="L5" s="42" t="s">
        <v>28</v>
      </c>
      <c r="M5" s="17"/>
      <c r="N5" s="42" t="s">
        <v>27</v>
      </c>
      <c r="O5" s="17"/>
      <c r="Q5" s="17"/>
      <c r="R5" s="17"/>
    </row>
    <row r="6" spans="2:18" ht="39.9" customHeight="1" x14ac:dyDescent="0.4">
      <c r="B6" s="17"/>
      <c r="C6" s="17"/>
      <c r="D6" s="17"/>
      <c r="E6" s="17"/>
      <c r="F6" s="43" t="s">
        <v>26</v>
      </c>
      <c r="G6" s="17"/>
      <c r="H6" s="42" t="s">
        <v>28</v>
      </c>
      <c r="I6" s="17"/>
      <c r="J6" s="42" t="s">
        <v>27</v>
      </c>
      <c r="K6" s="39"/>
      <c r="M6" s="17"/>
      <c r="N6" s="17"/>
      <c r="O6" s="17"/>
      <c r="P6" s="17"/>
      <c r="Q6" s="17"/>
      <c r="R6" s="17"/>
    </row>
    <row r="7" spans="2:18" ht="39.9" customHeight="1" x14ac:dyDescent="0.4">
      <c r="B7" s="17"/>
      <c r="C7" s="17"/>
      <c r="D7" s="17"/>
      <c r="E7" s="17"/>
      <c r="F7" s="17"/>
      <c r="G7" s="17"/>
      <c r="H7" s="43" t="s">
        <v>26</v>
      </c>
      <c r="I7" s="17"/>
      <c r="J7" s="42" t="s">
        <v>28</v>
      </c>
      <c r="K7" s="39"/>
      <c r="L7" s="42" t="s">
        <v>27</v>
      </c>
      <c r="M7" s="17"/>
      <c r="N7" s="17"/>
      <c r="O7" s="17"/>
      <c r="P7" s="17"/>
      <c r="Q7" s="17"/>
      <c r="R7" s="17"/>
    </row>
    <row r="8" spans="2:18" ht="39.9" customHeight="1" x14ac:dyDescent="0.4">
      <c r="B8" s="17"/>
      <c r="C8" s="17"/>
      <c r="D8" s="17"/>
      <c r="E8" s="17"/>
      <c r="F8" s="17"/>
      <c r="G8" s="17"/>
      <c r="H8" s="17"/>
      <c r="I8" s="17"/>
      <c r="J8" s="41"/>
      <c r="K8" s="39"/>
      <c r="L8" s="17"/>
      <c r="M8" s="17"/>
      <c r="N8" s="17"/>
      <c r="O8" s="17"/>
      <c r="P8" s="17"/>
      <c r="Q8" s="17"/>
      <c r="R8" s="17"/>
    </row>
    <row r="9" spans="2:18" ht="39.9" customHeight="1" x14ac:dyDescent="0.4">
      <c r="B9" s="17"/>
      <c r="C9" s="17"/>
      <c r="D9" s="17"/>
      <c r="E9" s="17"/>
      <c r="F9" s="17"/>
      <c r="G9" s="17"/>
      <c r="H9" s="17"/>
      <c r="I9" s="17"/>
      <c r="J9" s="41"/>
      <c r="K9" s="39"/>
      <c r="L9" s="17"/>
      <c r="M9" s="17"/>
      <c r="N9" s="17"/>
      <c r="O9" s="17"/>
      <c r="P9" s="17"/>
      <c r="Q9" s="17"/>
      <c r="R9" s="17"/>
    </row>
    <row r="10" spans="2:18" x14ac:dyDescent="0.4">
      <c r="J10" s="37"/>
    </row>
    <row r="11" spans="2:18" x14ac:dyDescent="0.4">
      <c r="J11" s="36"/>
      <c r="K11" s="36"/>
    </row>
    <row r="12" spans="2:18" x14ac:dyDescent="0.4">
      <c r="J12" s="36"/>
      <c r="K12" s="36"/>
    </row>
    <row r="13" spans="2:18" x14ac:dyDescent="0.4">
      <c r="J13" s="36"/>
      <c r="K13" s="36"/>
    </row>
    <row r="14" spans="2:18" x14ac:dyDescent="0.4">
      <c r="J14" s="80"/>
      <c r="K14" s="80"/>
    </row>
    <row r="15" spans="2:18" x14ac:dyDescent="0.4">
      <c r="K15" s="25"/>
    </row>
    <row r="16" spans="2:18" x14ac:dyDescent="0.4">
      <c r="J16" s="25"/>
      <c r="K16" s="25"/>
    </row>
    <row r="17" spans="10:11" x14ac:dyDescent="0.4">
      <c r="J17" s="26"/>
      <c r="K17" s="26"/>
    </row>
    <row r="18" spans="10:11" x14ac:dyDescent="0.4">
      <c r="J18" s="25"/>
      <c r="K18" s="27"/>
    </row>
    <row r="19" spans="10:11" x14ac:dyDescent="0.4">
      <c r="J19" s="25"/>
      <c r="K19" s="25"/>
    </row>
  </sheetData>
  <mergeCells count="4">
    <mergeCell ref="J2:J3"/>
    <mergeCell ref="C2:H2"/>
    <mergeCell ref="L2:Q2"/>
    <mergeCell ref="J14:K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AHP 3 INDICADORES</vt:lpstr>
      <vt:lpstr>Metodologia visual</vt:lpstr>
    </vt:vector>
  </TitlesOfParts>
  <Company>Universidad Icesi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</dc:creator>
  <cp:lastModifiedBy>Emanuel Ortiz Nieto</cp:lastModifiedBy>
  <dcterms:created xsi:type="dcterms:W3CDTF">2005-11-19T20:51:44Z</dcterms:created>
  <dcterms:modified xsi:type="dcterms:W3CDTF">2023-11-11T04:49:01Z</dcterms:modified>
</cp:coreProperties>
</file>